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PL\1- CPL\12 - 2026\2 - DISPENSA\7- Serviço Veterinário\"/>
    </mc:Choice>
  </mc:AlternateContent>
  <xr:revisionPtr revIDLastSave="0" documentId="13_ncr:1_{AEC0E702-01F8-4DF6-9B40-C73DCEA7DD27}" xr6:coauthVersionLast="47" xr6:coauthVersionMax="47" xr10:uidLastSave="{00000000-0000-0000-0000-000000000000}"/>
  <bookViews>
    <workbookView xWindow="28680" yWindow="-120" windowWidth="29040" windowHeight="15720" xr2:uid="{EC57F883-589D-4CC3-89A1-28F6413976EE}"/>
  </bookViews>
  <sheets>
    <sheet name="MODELO PROPOSTA" sheetId="2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F71" i="2"/>
  <c r="E73" i="2" s="1"/>
  <c r="F38" i="2" s="1"/>
  <c r="E38" i="2" s="1"/>
  <c r="F65" i="2"/>
  <c r="F64" i="2"/>
  <c r="F63" i="2"/>
  <c r="F62" i="2"/>
  <c r="F61" i="2"/>
  <c r="F60" i="2"/>
  <c r="E66" i="2" s="1"/>
  <c r="F37" i="2" s="1"/>
  <c r="E37" i="2" s="1"/>
  <c r="F54" i="2"/>
  <c r="F53" i="2"/>
  <c r="F52" i="2"/>
  <c r="F51" i="2"/>
  <c r="F50" i="2"/>
  <c r="F49" i="2"/>
  <c r="F48" i="2"/>
  <c r="F47" i="2"/>
  <c r="F46" i="2"/>
  <c r="F45" i="2"/>
  <c r="F44" i="2"/>
  <c r="E55" i="2" l="1"/>
  <c r="F36" i="2" s="1"/>
  <c r="E36" i="2" s="1"/>
  <c r="E39" i="2"/>
</calcChain>
</file>

<file path=xl/sharedStrings.xml><?xml version="1.0" encoding="utf-8"?>
<sst xmlns="http://schemas.openxmlformats.org/spreadsheetml/2006/main" count="114" uniqueCount="93">
  <si>
    <t>DESCRIÇÃO</t>
  </si>
  <si>
    <t>Quant.</t>
  </si>
  <si>
    <t>Anual (Meses)</t>
  </si>
  <si>
    <t>Preço</t>
  </si>
  <si>
    <t>Unitário</t>
  </si>
  <si>
    <t>Valor</t>
  </si>
  <si>
    <t>total</t>
  </si>
  <si>
    <t>GRUPO 1</t>
  </si>
  <si>
    <t>Item 1 - Serviços</t>
  </si>
  <si>
    <t>Item 2 - Materiais</t>
  </si>
  <si>
    <t>Item 3 – Reservas para Materiais e Serviços Não Previstos (sem lances)</t>
  </si>
  <si>
    <t>VALOR GLOBAL</t>
  </si>
  <si>
    <t>ITEM 1 - SERVIÇOS</t>
  </si>
  <si>
    <t>Qtde</t>
  </si>
  <si>
    <t>anual</t>
  </si>
  <si>
    <t>1.1</t>
  </si>
  <si>
    <t>Consultas (serviço)</t>
  </si>
  <si>
    <t>1.2</t>
  </si>
  <si>
    <t>Atestados de saúde para trânsito do cão</t>
  </si>
  <si>
    <t>1.3</t>
  </si>
  <si>
    <t>Vermifugações com 02(duas) doses com intervalo de 15 dias para cão adulto (+/- 30 kg)</t>
  </si>
  <si>
    <t>1.4</t>
  </si>
  <si>
    <t>Troca de coleira antiparasitária para cão adulto com Imidacloprida a 10% e Flumetrina a 4,5%</t>
  </si>
  <si>
    <t>1.5</t>
  </si>
  <si>
    <t>Controle de infestações de parasitas externos para cão adulto entre 20 a 40 Kg a base de Fipronil 10 g e (S)-Metopreno 9 g</t>
  </si>
  <si>
    <t>1.6</t>
  </si>
  <si>
    <t>Sorologias de Leishmaniose</t>
  </si>
  <si>
    <t>1.7</t>
  </si>
  <si>
    <t>Hemogramas completos com pesquisa de hematozoários</t>
  </si>
  <si>
    <t>1.8</t>
  </si>
  <si>
    <t>Banhos com limpeza dos ouvidos e corte de unha quando necessário</t>
  </si>
  <si>
    <t>1.9</t>
  </si>
  <si>
    <t>Programa de controle de ecto e Endoparasitas</t>
  </si>
  <si>
    <t>1.10</t>
  </si>
  <si>
    <t>Exame Coproparasitológico</t>
  </si>
  <si>
    <t>1.11</t>
  </si>
  <si>
    <t>Exame Urina I – coleta no laboratório</t>
  </si>
  <si>
    <t>VALOR TOTAL ITEM 1</t>
  </si>
  <si>
    <t>ITEM 2 - MATERIAIS</t>
  </si>
  <si>
    <t>ITEM</t>
  </si>
  <si>
    <t>2.1</t>
  </si>
  <si>
    <t>Vacina polivalente</t>
  </si>
  <si>
    <t>2.2</t>
  </si>
  <si>
    <t>Vacina antirrábica</t>
  </si>
  <si>
    <t>2.3</t>
  </si>
  <si>
    <t>Vacina-traqueobronquite</t>
  </si>
  <si>
    <t>2.4</t>
  </si>
  <si>
    <t>Vacina-giárdia</t>
  </si>
  <si>
    <t>2.5</t>
  </si>
  <si>
    <t>Vacina-Leishmaniose</t>
  </si>
  <si>
    <t>2.6</t>
  </si>
  <si>
    <t>Suplemento para o pelo</t>
  </si>
  <si>
    <t>VALOR TOTAL ITEM 2</t>
  </si>
  <si>
    <t>ITEM 3 - RESERVA PARA MATERIAIS E SERVIÇOS NÃO PREVISTOS</t>
  </si>
  <si>
    <t>3.1</t>
  </si>
  <si>
    <t>Serviços não previstos. SEM LANCES</t>
  </si>
  <si>
    <t>3.2</t>
  </si>
  <si>
    <t>Materiais não previstos. SEM LANCES</t>
  </si>
  <si>
    <t>VALOR TOTAL ITEM 3</t>
  </si>
  <si>
    <t xml:space="preserve">Empresa: </t>
  </si>
  <si>
    <t>Empresa:</t>
  </si>
  <si>
    <t>PROPOSTA COMERCIAL</t>
  </si>
  <si>
    <t>À</t>
  </si>
  <si>
    <t>SUPERINTENDÊNCIA REGIONAL DE POLÍCIA FEDERAL NO ACRE — SR/PF/AC</t>
  </si>
  <si>
    <t>Ref.: Dispensa Eletrônica nº ____/2026</t>
  </si>
  <si>
    <t>Objeto: Contratação de serviço médico-veterinário para atendimento dos cães da SR/PF/AC.</t>
  </si>
  <si>
    <t>1. IDENTIFICAÇÃO DA EMPRESA</t>
  </si>
  <si>
    <t>Razão Social: ____________________________________________</t>
  </si>
  <si>
    <t>Nome Fantasia: __________________________________________</t>
  </si>
  <si>
    <t>CNPJ: _________________________________________________</t>
  </si>
  <si>
    <t>Inscrição Estadual/Municipal: _____________________________</t>
  </si>
  <si>
    <t>Endereço: ______________________________________________</t>
  </si>
  <si>
    <t>Cidade/UF: _____________________________________________</t>
  </si>
  <si>
    <t>CEP: __________________________________________________</t>
  </si>
  <si>
    <t>Telefone: ______________________________________________</t>
  </si>
  <si>
    <t>E-mail: ________________________________________________</t>
  </si>
  <si>
    <t>Representante Legal: ____________________________________</t>
  </si>
  <si>
    <t>CPF do Representante Legal: ______________________________</t>
  </si>
  <si>
    <t>RG/Órgão Expedidor: ____________________________________</t>
  </si>
  <si>
    <t>Banco: ________________________________________________</t>
  </si>
  <si>
    <t>Agência: ______________________________________________</t>
  </si>
  <si>
    <t>Conta Corrente: _________________________________________</t>
  </si>
  <si>
    <t>A empresa acima identificada apresenta proposta para a prestação dos serviços médico-veterinários destinados aos cães da SR/PF/AC, conforme condições, especificações e quantitativos previstos no Termo de Referência e seus anexos.</t>
  </si>
  <si>
    <t>2. PROPOSTA DE PREÇOS</t>
  </si>
  <si>
    <t>A presente proposta terá validade de ____ (__________) dias, contados da data de sua apresentação.</t>
  </si>
  <si>
    <t>A execução dos serviços observará as condições, prazos, locais, obrigações e demais exigências constantes do Termo de Referência e dos documentos que integram a contratação.</t>
  </si>
  <si>
    <t>Local e data: ____________________________, ____ de __________________ de 2026.</t>
  </si>
  <si>
    <t>Assinatura do Representante Legal</t>
  </si>
  <si>
    <t>Nome: ___________________________________</t>
  </si>
  <si>
    <t>CPF: ____________________________________</t>
  </si>
  <si>
    <t>Cargo/Função: ____________________________</t>
  </si>
  <si>
    <t>3. VALIDADE DA PROPOSTA</t>
  </si>
  <si>
    <t>4. CONDIÇÕES GERAIS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</si>
</sst>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&quot;R$&quot;\ 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44" fontId="3" fillId="0" borderId="14" xfId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4" fontId="3" fillId="0" borderId="13" xfId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4" fontId="3" fillId="0" borderId="12" xfId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7" fontId="2" fillId="0" borderId="9" xfId="1" applyNumberFormat="1" applyFont="1" applyBorder="1" applyAlignment="1">
      <alignment horizontal="center" vertical="center" wrapText="1"/>
    </xf>
    <xf numFmtId="7" fontId="3" fillId="0" borderId="7" xfId="1" applyNumberFormat="1" applyFont="1" applyBorder="1" applyAlignment="1">
      <alignment horizontal="center" vertical="center" wrapText="1"/>
    </xf>
    <xf numFmtId="7" fontId="3" fillId="0" borderId="3" xfId="1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1F3E9-81C8-45EC-B2BC-5E5C249B99CE}">
  <dimension ref="B1:R93"/>
  <sheetViews>
    <sheetView tabSelected="1" workbookViewId="0">
      <selection activeCell="K44" sqref="K44"/>
    </sheetView>
  </sheetViews>
  <sheetFormatPr defaultRowHeight="14.6" x14ac:dyDescent="0.4"/>
  <cols>
    <col min="2" max="2" width="13" customWidth="1"/>
    <col min="3" max="3" width="26.4609375" customWidth="1"/>
    <col min="4" max="4" width="21.23046875" customWidth="1"/>
    <col min="5" max="5" width="15.15234375" customWidth="1"/>
    <col min="6" max="6" width="16.61328125" customWidth="1"/>
  </cols>
  <sheetData>
    <row r="1" spans="2:18" x14ac:dyDescent="0.4">
      <c r="B1" s="58" t="s">
        <v>61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2:18" x14ac:dyDescent="0.4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18" x14ac:dyDescent="0.4">
      <c r="B3" s="58" t="s">
        <v>62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2:18" x14ac:dyDescent="0.4">
      <c r="B4" s="58" t="s">
        <v>63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2:18" x14ac:dyDescent="0.4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2:18" x14ac:dyDescent="0.4">
      <c r="B6" s="58" t="s">
        <v>64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2:18" x14ac:dyDescent="0.4">
      <c r="B7" s="58" t="s">
        <v>65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2:18" x14ac:dyDescent="0.4">
      <c r="B8" s="59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2:18" x14ac:dyDescent="0.4">
      <c r="B9" s="60" t="s">
        <v>66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2:18" x14ac:dyDescent="0.4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2:18" x14ac:dyDescent="0.4">
      <c r="B11" s="58" t="s">
        <v>67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2:18" x14ac:dyDescent="0.4">
      <c r="B12" s="58" t="s">
        <v>68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2:18" x14ac:dyDescent="0.4">
      <c r="B13" s="58" t="s">
        <v>69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2:18" x14ac:dyDescent="0.4">
      <c r="B14" s="58" t="s">
        <v>70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x14ac:dyDescent="0.4">
      <c r="B15" s="58" t="s">
        <v>71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2:18" x14ac:dyDescent="0.4">
      <c r="B16" s="58" t="s">
        <v>72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2:18" x14ac:dyDescent="0.4">
      <c r="B17" s="58" t="s">
        <v>73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2:18" x14ac:dyDescent="0.4">
      <c r="B18" s="58" t="s">
        <v>74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</row>
    <row r="19" spans="2:18" x14ac:dyDescent="0.4">
      <c r="B19" s="58" t="s">
        <v>75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2:18" x14ac:dyDescent="0.4">
      <c r="B20" s="58" t="s">
        <v>76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2:18" x14ac:dyDescent="0.4">
      <c r="B21" s="58" t="s">
        <v>77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</row>
    <row r="22" spans="2:18" x14ac:dyDescent="0.4">
      <c r="B22" s="58" t="s">
        <v>78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</row>
    <row r="23" spans="2:18" x14ac:dyDescent="0.4">
      <c r="B23" s="58" t="s">
        <v>79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2:18" x14ac:dyDescent="0.4">
      <c r="B24" s="58" t="s">
        <v>80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</row>
    <row r="25" spans="2:18" x14ac:dyDescent="0.4">
      <c r="B25" s="58" t="s">
        <v>81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2:18" x14ac:dyDescent="0.4">
      <c r="B26" s="59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2:18" x14ac:dyDescent="0.4">
      <c r="B27" s="59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2:18" x14ac:dyDescent="0.4">
      <c r="B28" s="60" t="s">
        <v>83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2:18" x14ac:dyDescent="0.4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2:18" x14ac:dyDescent="0.4">
      <c r="B30" s="58" t="s">
        <v>82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2:18" x14ac:dyDescent="0.4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</row>
    <row r="32" spans="2:18" ht="15" thickBot="1" x14ac:dyDescent="0.4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</row>
    <row r="33" spans="2:6" ht="15" thickBot="1" x14ac:dyDescent="0.45">
      <c r="B33" s="1"/>
      <c r="C33" s="1"/>
      <c r="D33" s="1"/>
      <c r="E33" s="2" t="s">
        <v>59</v>
      </c>
      <c r="F33" s="3"/>
    </row>
    <row r="34" spans="2:6" x14ac:dyDescent="0.4">
      <c r="B34" s="4" t="s">
        <v>7</v>
      </c>
      <c r="C34" s="5" t="s">
        <v>0</v>
      </c>
      <c r="D34" s="6" t="s">
        <v>1</v>
      </c>
      <c r="E34" s="7" t="s">
        <v>3</v>
      </c>
      <c r="F34" s="7" t="s">
        <v>5</v>
      </c>
    </row>
    <row r="35" spans="2:6" ht="15" thickBot="1" x14ac:dyDescent="0.45">
      <c r="B35" s="8"/>
      <c r="C35" s="9"/>
      <c r="D35" s="10" t="s">
        <v>2</v>
      </c>
      <c r="E35" s="11" t="s">
        <v>4</v>
      </c>
      <c r="F35" s="11" t="s">
        <v>6</v>
      </c>
    </row>
    <row r="36" spans="2:6" ht="25.3" thickBot="1" x14ac:dyDescent="0.45">
      <c r="B36" s="8"/>
      <c r="C36" s="12" t="s">
        <v>8</v>
      </c>
      <c r="D36" s="10">
        <v>12</v>
      </c>
      <c r="E36" s="13">
        <f>F36/D36</f>
        <v>0</v>
      </c>
      <c r="F36" s="13">
        <f>E55</f>
        <v>0</v>
      </c>
    </row>
    <row r="37" spans="2:6" ht="25.3" thickBot="1" x14ac:dyDescent="0.45">
      <c r="B37" s="8"/>
      <c r="C37" s="12" t="s">
        <v>9</v>
      </c>
      <c r="D37" s="10">
        <v>12</v>
      </c>
      <c r="E37" s="13">
        <f t="shared" ref="E37:E38" si="0">F37/D37</f>
        <v>0</v>
      </c>
      <c r="F37" s="13">
        <f>E66</f>
        <v>0</v>
      </c>
    </row>
    <row r="38" spans="2:6" ht="112.3" thickBot="1" x14ac:dyDescent="0.45">
      <c r="B38" s="14"/>
      <c r="C38" s="12" t="s">
        <v>10</v>
      </c>
      <c r="D38" s="10">
        <v>12</v>
      </c>
      <c r="E38" s="13">
        <f t="shared" si="0"/>
        <v>0</v>
      </c>
      <c r="F38" s="13">
        <f>E73</f>
        <v>0</v>
      </c>
    </row>
    <row r="39" spans="2:6" ht="15" thickBot="1" x14ac:dyDescent="0.45">
      <c r="B39" s="15" t="s">
        <v>11</v>
      </c>
      <c r="C39" s="16"/>
      <c r="D39" s="17"/>
      <c r="E39" s="18">
        <f>SUM(F36:F38)</f>
        <v>0</v>
      </c>
      <c r="F39" s="19"/>
    </row>
    <row r="40" spans="2:6" ht="15" thickBot="1" x14ac:dyDescent="0.45">
      <c r="B40" s="1"/>
      <c r="C40" s="1"/>
      <c r="D40" s="1"/>
      <c r="E40" s="20"/>
      <c r="F40" s="20"/>
    </row>
    <row r="41" spans="2:6" ht="15" thickBot="1" x14ac:dyDescent="0.45">
      <c r="B41" s="21" t="s">
        <v>12</v>
      </c>
      <c r="C41" s="22"/>
      <c r="D41" s="23"/>
      <c r="E41" s="2" t="s">
        <v>59</v>
      </c>
      <c r="F41" s="24"/>
    </row>
    <row r="42" spans="2:6" x14ac:dyDescent="0.4">
      <c r="B42" s="25"/>
      <c r="C42" s="26" t="s">
        <v>0</v>
      </c>
      <c r="D42" s="27" t="s">
        <v>13</v>
      </c>
      <c r="E42" s="28" t="s">
        <v>3</v>
      </c>
      <c r="F42" s="28" t="s">
        <v>5</v>
      </c>
    </row>
    <row r="43" spans="2:6" x14ac:dyDescent="0.4">
      <c r="B43" s="29"/>
      <c r="C43" s="30"/>
      <c r="D43" s="31" t="s">
        <v>14</v>
      </c>
      <c r="E43" s="32" t="s">
        <v>4</v>
      </c>
      <c r="F43" s="32" t="s">
        <v>6</v>
      </c>
    </row>
    <row r="44" spans="2:6" ht="25.75" x14ac:dyDescent="0.4">
      <c r="B44" s="33" t="s">
        <v>15</v>
      </c>
      <c r="C44" s="34" t="s">
        <v>16</v>
      </c>
      <c r="D44" s="35">
        <v>12</v>
      </c>
      <c r="E44" s="36">
        <v>0</v>
      </c>
      <c r="F44" s="36">
        <f>E44*D44</f>
        <v>0</v>
      </c>
    </row>
    <row r="45" spans="2:6" ht="25.75" x14ac:dyDescent="0.4">
      <c r="B45" s="33" t="s">
        <v>17</v>
      </c>
      <c r="C45" s="34" t="s">
        <v>18</v>
      </c>
      <c r="D45" s="35">
        <v>4</v>
      </c>
      <c r="E45" s="36">
        <v>0</v>
      </c>
      <c r="F45" s="36">
        <f t="shared" ref="F45:F54" si="1">E45*D45</f>
        <v>0</v>
      </c>
    </row>
    <row r="46" spans="2:6" ht="38.6" x14ac:dyDescent="0.4">
      <c r="B46" s="33" t="s">
        <v>19</v>
      </c>
      <c r="C46" s="34" t="s">
        <v>20</v>
      </c>
      <c r="D46" s="35">
        <v>6</v>
      </c>
      <c r="E46" s="36">
        <v>0</v>
      </c>
      <c r="F46" s="36">
        <f t="shared" si="1"/>
        <v>0</v>
      </c>
    </row>
    <row r="47" spans="2:6" ht="38.6" x14ac:dyDescent="0.4">
      <c r="B47" s="33" t="s">
        <v>21</v>
      </c>
      <c r="C47" s="34" t="s">
        <v>22</v>
      </c>
      <c r="D47" s="35">
        <v>4</v>
      </c>
      <c r="E47" s="36">
        <v>0</v>
      </c>
      <c r="F47" s="36">
        <f t="shared" si="1"/>
        <v>0</v>
      </c>
    </row>
    <row r="48" spans="2:6" ht="51.45" x14ac:dyDescent="0.4">
      <c r="B48" s="33" t="s">
        <v>23</v>
      </c>
      <c r="C48" s="34" t="s">
        <v>24</v>
      </c>
      <c r="D48" s="35">
        <v>8</v>
      </c>
      <c r="E48" s="36">
        <v>0</v>
      </c>
      <c r="F48" s="36">
        <f t="shared" si="1"/>
        <v>0</v>
      </c>
    </row>
    <row r="49" spans="2:6" x14ac:dyDescent="0.4">
      <c r="B49" s="33" t="s">
        <v>25</v>
      </c>
      <c r="C49" s="34" t="s">
        <v>26</v>
      </c>
      <c r="D49" s="35">
        <v>4</v>
      </c>
      <c r="E49" s="36">
        <v>0</v>
      </c>
      <c r="F49" s="36">
        <f t="shared" si="1"/>
        <v>0</v>
      </c>
    </row>
    <row r="50" spans="2:6" ht="25.75" x14ac:dyDescent="0.4">
      <c r="B50" s="33" t="s">
        <v>27</v>
      </c>
      <c r="C50" s="34" t="s">
        <v>28</v>
      </c>
      <c r="D50" s="35">
        <v>4</v>
      </c>
      <c r="E50" s="36">
        <v>0</v>
      </c>
      <c r="F50" s="36">
        <f t="shared" si="1"/>
        <v>0</v>
      </c>
    </row>
    <row r="51" spans="2:6" ht="25.75" x14ac:dyDescent="0.4">
      <c r="B51" s="33" t="s">
        <v>29</v>
      </c>
      <c r="C51" s="34" t="s">
        <v>30</v>
      </c>
      <c r="D51" s="35">
        <v>24</v>
      </c>
      <c r="E51" s="36">
        <v>0</v>
      </c>
      <c r="F51" s="36">
        <f t="shared" si="1"/>
        <v>0</v>
      </c>
    </row>
    <row r="52" spans="2:6" ht="25.75" x14ac:dyDescent="0.4">
      <c r="B52" s="33" t="s">
        <v>31</v>
      </c>
      <c r="C52" s="34" t="s">
        <v>32</v>
      </c>
      <c r="D52" s="35">
        <v>6</v>
      </c>
      <c r="E52" s="36">
        <v>0</v>
      </c>
      <c r="F52" s="36">
        <f t="shared" si="1"/>
        <v>0</v>
      </c>
    </row>
    <row r="53" spans="2:6" x14ac:dyDescent="0.4">
      <c r="B53" s="33" t="s">
        <v>33</v>
      </c>
      <c r="C53" s="34" t="s">
        <v>34</v>
      </c>
      <c r="D53" s="35">
        <v>2</v>
      </c>
      <c r="E53" s="36">
        <v>0</v>
      </c>
      <c r="F53" s="36">
        <f t="shared" si="1"/>
        <v>0</v>
      </c>
    </row>
    <row r="54" spans="2:6" ht="26.15" thickBot="1" x14ac:dyDescent="0.45">
      <c r="B54" s="37" t="s">
        <v>35</v>
      </c>
      <c r="C54" s="38" t="s">
        <v>36</v>
      </c>
      <c r="D54" s="39">
        <v>2</v>
      </c>
      <c r="E54" s="40">
        <v>0</v>
      </c>
      <c r="F54" s="36">
        <f t="shared" si="1"/>
        <v>0</v>
      </c>
    </row>
    <row r="55" spans="2:6" ht="15" thickBot="1" x14ac:dyDescent="0.45">
      <c r="B55" s="15" t="s">
        <v>37</v>
      </c>
      <c r="C55" s="16"/>
      <c r="D55" s="16"/>
      <c r="E55" s="41">
        <f>SUM(F44:F54)</f>
        <v>0</v>
      </c>
      <c r="F55" s="42"/>
    </row>
    <row r="56" spans="2:6" ht="15" thickBot="1" x14ac:dyDescent="0.45">
      <c r="B56" s="1"/>
      <c r="C56" s="1"/>
      <c r="D56" s="1"/>
      <c r="E56" s="20"/>
      <c r="F56" s="20"/>
    </row>
    <row r="57" spans="2:6" ht="15" thickBot="1" x14ac:dyDescent="0.45">
      <c r="B57" s="43" t="s">
        <v>38</v>
      </c>
      <c r="C57" s="44"/>
      <c r="D57" s="44"/>
      <c r="E57" s="2" t="s">
        <v>60</v>
      </c>
      <c r="F57" s="24"/>
    </row>
    <row r="58" spans="2:6" x14ac:dyDescent="0.4">
      <c r="B58" s="45" t="s">
        <v>39</v>
      </c>
      <c r="C58" s="46" t="s">
        <v>0</v>
      </c>
      <c r="D58" s="47" t="s">
        <v>13</v>
      </c>
      <c r="E58" s="48" t="s">
        <v>3</v>
      </c>
      <c r="F58" s="48" t="s">
        <v>5</v>
      </c>
    </row>
    <row r="59" spans="2:6" x14ac:dyDescent="0.4">
      <c r="B59" s="49"/>
      <c r="C59" s="30"/>
      <c r="D59" s="31" t="s">
        <v>14</v>
      </c>
      <c r="E59" s="32" t="s">
        <v>4</v>
      </c>
      <c r="F59" s="32" t="s">
        <v>6</v>
      </c>
    </row>
    <row r="60" spans="2:6" x14ac:dyDescent="0.4">
      <c r="B60" s="35" t="s">
        <v>40</v>
      </c>
      <c r="C60" s="34" t="s">
        <v>41</v>
      </c>
      <c r="D60" s="35">
        <v>2</v>
      </c>
      <c r="E60" s="50">
        <v>0</v>
      </c>
      <c r="F60" s="50">
        <f t="shared" ref="F60:F65" si="2">D60*E60</f>
        <v>0</v>
      </c>
    </row>
    <row r="61" spans="2:6" x14ac:dyDescent="0.4">
      <c r="B61" s="35" t="s">
        <v>42</v>
      </c>
      <c r="C61" s="34" t="s">
        <v>43</v>
      </c>
      <c r="D61" s="35">
        <v>2</v>
      </c>
      <c r="E61" s="50">
        <v>0</v>
      </c>
      <c r="F61" s="50">
        <f t="shared" si="2"/>
        <v>0</v>
      </c>
    </row>
    <row r="62" spans="2:6" x14ac:dyDescent="0.4">
      <c r="B62" s="35" t="s">
        <v>44</v>
      </c>
      <c r="C62" s="34" t="s">
        <v>45</v>
      </c>
      <c r="D62" s="35">
        <v>2</v>
      </c>
      <c r="E62" s="50">
        <v>0</v>
      </c>
      <c r="F62" s="50">
        <f t="shared" si="2"/>
        <v>0</v>
      </c>
    </row>
    <row r="63" spans="2:6" x14ac:dyDescent="0.4">
      <c r="B63" s="35" t="s">
        <v>46</v>
      </c>
      <c r="C63" s="34" t="s">
        <v>47</v>
      </c>
      <c r="D63" s="35">
        <v>2</v>
      </c>
      <c r="E63" s="50">
        <v>0</v>
      </c>
      <c r="F63" s="50">
        <f t="shared" si="2"/>
        <v>0</v>
      </c>
    </row>
    <row r="64" spans="2:6" x14ac:dyDescent="0.4">
      <c r="B64" s="35" t="s">
        <v>48</v>
      </c>
      <c r="C64" s="34" t="s">
        <v>49</v>
      </c>
      <c r="D64" s="35">
        <v>2</v>
      </c>
      <c r="E64" s="50">
        <v>0</v>
      </c>
      <c r="F64" s="50">
        <f t="shared" si="2"/>
        <v>0</v>
      </c>
    </row>
    <row r="65" spans="2:13" ht="15" thickBot="1" x14ac:dyDescent="0.45">
      <c r="B65" s="39" t="s">
        <v>50</v>
      </c>
      <c r="C65" s="38" t="s">
        <v>51</v>
      </c>
      <c r="D65" s="39">
        <v>2</v>
      </c>
      <c r="E65" s="50">
        <v>0</v>
      </c>
      <c r="F65" s="50">
        <f t="shared" si="2"/>
        <v>0</v>
      </c>
    </row>
    <row r="66" spans="2:13" ht="15" thickBot="1" x14ac:dyDescent="0.45">
      <c r="B66" s="15" t="s">
        <v>52</v>
      </c>
      <c r="C66" s="16"/>
      <c r="D66" s="17"/>
      <c r="E66" s="51">
        <f>SUM(F60:F65)</f>
        <v>0</v>
      </c>
      <c r="F66" s="52"/>
    </row>
    <row r="67" spans="2:13" ht="15" thickBot="1" x14ac:dyDescent="0.45">
      <c r="B67" s="1"/>
      <c r="C67" s="1"/>
      <c r="D67" s="1"/>
      <c r="E67" s="20"/>
      <c r="F67" s="20"/>
    </row>
    <row r="68" spans="2:13" ht="15" thickBot="1" x14ac:dyDescent="0.45">
      <c r="B68" s="43" t="s">
        <v>53</v>
      </c>
      <c r="C68" s="44"/>
      <c r="D68" s="44"/>
      <c r="E68" s="2" t="s">
        <v>59</v>
      </c>
      <c r="F68" s="24"/>
    </row>
    <row r="69" spans="2:13" x14ac:dyDescent="0.4">
      <c r="B69" s="53"/>
      <c r="C69" s="54" t="s">
        <v>0</v>
      </c>
      <c r="D69" s="39" t="s">
        <v>13</v>
      </c>
      <c r="E69" s="48" t="s">
        <v>3</v>
      </c>
      <c r="F69" s="48" t="s">
        <v>5</v>
      </c>
    </row>
    <row r="70" spans="2:13" x14ac:dyDescent="0.4">
      <c r="B70" s="55"/>
      <c r="C70" s="56"/>
      <c r="D70" s="57" t="s">
        <v>14</v>
      </c>
      <c r="E70" s="32" t="s">
        <v>4</v>
      </c>
      <c r="F70" s="32" t="s">
        <v>6</v>
      </c>
    </row>
    <row r="71" spans="2:13" ht="25.75" x14ac:dyDescent="0.4">
      <c r="B71" s="35" t="s">
        <v>54</v>
      </c>
      <c r="C71" s="34" t="s">
        <v>55</v>
      </c>
      <c r="D71" s="35">
        <v>12</v>
      </c>
      <c r="E71" s="36">
        <v>0</v>
      </c>
      <c r="F71" s="36">
        <f>E71*D71</f>
        <v>0</v>
      </c>
    </row>
    <row r="72" spans="2:13" ht="26.15" thickBot="1" x14ac:dyDescent="0.45">
      <c r="B72" s="39" t="s">
        <v>56</v>
      </c>
      <c r="C72" s="38" t="s">
        <v>57</v>
      </c>
      <c r="D72" s="39">
        <v>12</v>
      </c>
      <c r="E72" s="40">
        <v>0</v>
      </c>
      <c r="F72" s="36">
        <f>E72*D72</f>
        <v>0</v>
      </c>
    </row>
    <row r="73" spans="2:13" ht="15" thickBot="1" x14ac:dyDescent="0.45">
      <c r="B73" s="15" t="s">
        <v>58</v>
      </c>
      <c r="C73" s="16"/>
      <c r="D73" s="17"/>
      <c r="E73" s="41">
        <f>SUM(F71:F72)</f>
        <v>0</v>
      </c>
      <c r="F73" s="42"/>
    </row>
    <row r="74" spans="2:13" x14ac:dyDescent="0.4">
      <c r="B74" s="1"/>
      <c r="C74" s="1"/>
      <c r="D74" s="1"/>
      <c r="E74" s="1"/>
      <c r="F74" s="1"/>
    </row>
    <row r="75" spans="2:13" x14ac:dyDescent="0.4">
      <c r="B75" s="1"/>
      <c r="C75" s="1"/>
      <c r="D75" s="1"/>
      <c r="E75" s="1"/>
      <c r="F75" s="1"/>
      <c r="G75" s="58"/>
      <c r="H75" s="58"/>
      <c r="I75" s="58"/>
      <c r="J75" s="58"/>
      <c r="K75" s="58"/>
      <c r="L75" s="58"/>
      <c r="M75" s="58"/>
    </row>
    <row r="76" spans="2:13" x14ac:dyDescent="0.4">
      <c r="B76" s="60" t="s">
        <v>91</v>
      </c>
      <c r="C76" s="1"/>
      <c r="D76" s="1"/>
      <c r="E76" s="1"/>
      <c r="F76" s="1"/>
      <c r="G76" s="58"/>
      <c r="H76" s="58"/>
      <c r="I76" s="58"/>
      <c r="J76" s="58"/>
      <c r="K76" s="58"/>
      <c r="L76" s="58"/>
      <c r="M76" s="58"/>
    </row>
    <row r="77" spans="2:13" x14ac:dyDescent="0.4"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</row>
    <row r="78" spans="2:13" x14ac:dyDescent="0.4">
      <c r="B78" s="58" t="s">
        <v>84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</row>
    <row r="79" spans="2:13" x14ac:dyDescent="0.4">
      <c r="B79" s="59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</row>
    <row r="80" spans="2:13" x14ac:dyDescent="0.4">
      <c r="B80" s="60" t="s">
        <v>92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</row>
    <row r="81" spans="2:13" x14ac:dyDescent="0.4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2:13" x14ac:dyDescent="0.4">
      <c r="B82" s="58" t="s">
        <v>85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</row>
    <row r="83" spans="2:13" x14ac:dyDescent="0.4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</row>
    <row r="84" spans="2:13" x14ac:dyDescent="0.4">
      <c r="B84" s="58" t="s">
        <v>86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2:13" x14ac:dyDescent="0.4"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</row>
    <row r="86" spans="2:13" x14ac:dyDescent="0.4"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2:13" x14ac:dyDescent="0.4"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</row>
    <row r="88" spans="2:13" x14ac:dyDescent="0.4">
      <c r="B88" s="58" t="s">
        <v>87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</row>
    <row r="89" spans="2:13" x14ac:dyDescent="0.4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</row>
    <row r="90" spans="2:13" x14ac:dyDescent="0.4">
      <c r="B90" s="58" t="s">
        <v>88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</row>
    <row r="91" spans="2:13" x14ac:dyDescent="0.4">
      <c r="B91" s="58" t="s">
        <v>89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</row>
    <row r="92" spans="2:13" x14ac:dyDescent="0.4">
      <c r="B92" s="58" t="s">
        <v>90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</row>
    <row r="93" spans="2:13" x14ac:dyDescent="0.4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</row>
  </sheetData>
  <mergeCells count="23">
    <mergeCell ref="B69:B70"/>
    <mergeCell ref="C69:C70"/>
    <mergeCell ref="B73:D73"/>
    <mergeCell ref="E73:F73"/>
    <mergeCell ref="B58:B59"/>
    <mergeCell ref="C58:C59"/>
    <mergeCell ref="B66:D66"/>
    <mergeCell ref="E66:F66"/>
    <mergeCell ref="B68:D68"/>
    <mergeCell ref="E68:F68"/>
    <mergeCell ref="B42:B43"/>
    <mergeCell ref="C42:C43"/>
    <mergeCell ref="B55:D55"/>
    <mergeCell ref="E55:F55"/>
    <mergeCell ref="B57:D57"/>
    <mergeCell ref="E57:F57"/>
    <mergeCell ref="E33:F33"/>
    <mergeCell ref="B34:B38"/>
    <mergeCell ref="C34:C35"/>
    <mergeCell ref="B39:D39"/>
    <mergeCell ref="E39:F39"/>
    <mergeCell ref="B41:D41"/>
    <mergeCell ref="E41:F4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Rossicleia Ferreira Campos</dc:creator>
  <cp:lastModifiedBy>Rossicleia Ferreira Campos</cp:lastModifiedBy>
  <dcterms:created xsi:type="dcterms:W3CDTF">2026-03-20T14:17:20Z</dcterms:created>
  <dcterms:modified xsi:type="dcterms:W3CDTF">2026-06-16T17:19:06Z</dcterms:modified>
</cp:coreProperties>
</file>